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25" windowHeight="5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  <c r="E11" i="1"/>
  <c r="C11" i="1"/>
  <c r="G10" i="1"/>
  <c r="F2" i="1"/>
  <c r="F3" i="1"/>
  <c r="F4" i="1"/>
  <c r="F5" i="1"/>
  <c r="F6" i="1"/>
  <c r="F7" i="1"/>
  <c r="F8" i="1"/>
  <c r="F9" i="1"/>
  <c r="G2" i="1" s="1"/>
  <c r="F10" i="1"/>
  <c r="H11" i="1" l="1"/>
  <c r="G7" i="1"/>
  <c r="G5" i="1"/>
  <c r="G3" i="1"/>
  <c r="G8" i="1"/>
  <c r="G6" i="1"/>
  <c r="G4" i="1"/>
  <c r="G9" i="1"/>
</calcChain>
</file>

<file path=xl/sharedStrings.xml><?xml version="1.0" encoding="utf-8"?>
<sst xmlns="http://schemas.openxmlformats.org/spreadsheetml/2006/main" count="3" uniqueCount="3">
  <si>
    <t>الجدول الأول</t>
  </si>
  <si>
    <t>الجدول الثاني</t>
  </si>
  <si>
    <t>مجموع الفروقات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</si>
</sst>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1"/>
  <sheetViews>
    <sheetView rightToLeft="1" tabSelected="1" workbookViewId="0">
      <selection activeCell="I6" activeCellId="1" sqref="E8 I6"/>
    </sheetView>
  </sheetViews>
  <sheetFormatPr defaultRowHeight="27.75" x14ac:dyDescent="0.7"/>
  <cols>
    <col min="2" max="2" width="6" customWidth="1"/>
    <col min="3" max="3" width="9.296875" customWidth="1"/>
    <col min="4" max="4" width="2.69921875" customWidth="1"/>
    <col min="5" max="5" width="9.5" customWidth="1"/>
    <col min="6" max="6" width="7.3984375" hidden="1" customWidth="1"/>
    <col min="7" max="7" width="24.8984375" customWidth="1"/>
    <col min="8" max="8" width="12.69921875" customWidth="1"/>
    <col min="9" max="9" width="13.3984375" customWidth="1"/>
  </cols>
  <sheetData>
    <row r="1" spans="3:9" x14ac:dyDescent="0.7">
      <c r="C1" s="2" t="s">
        <v>0</v>
      </c>
      <c r="E1" s="2" t="s">
        <v>1</v>
      </c>
    </row>
    <row r="2" spans="3:9" x14ac:dyDescent="0.7">
      <c r="C2">
        <v>14</v>
      </c>
      <c r="E2">
        <v>19</v>
      </c>
      <c r="F2">
        <f>MATCH(E2,$C$2:$C$10,0)</f>
        <v>5</v>
      </c>
      <c r="G2" t="str">
        <f t="shared" ref="G2:G10" si="0">IF(COUNTIF($C$2:$C$10,E2)&gt;0,  IF(ISNUMBER(MATCH(E2,$C$2:$C$10,0)),"عدد مرات تكرار"&amp;E2&amp;"في الجدول الثاني"&amp;IF(ISNUMBER(MATCH(E2,$C$2:$C$10,0)),COUNTIF($F$2:$F$10,MATCH(E2,$C$2:$C$10,0)),""),""),E2&amp;" غير موجود في الجدول الأول" )</f>
        <v>عدد مرات تكرار19في الجدول الثاني3</v>
      </c>
      <c r="H2">
        <f>IF(AND(COUNTIF($C$2:$C$10,E2)&gt;0,COUNTIF($E$2:E2,E2)=1),ABS(COUNTIF($C$2:$C$10,E2)-COUNTIF($E$2:$E$10,E2))*E2,"")</f>
        <v>38</v>
      </c>
    </row>
    <row r="3" spans="3:9" x14ac:dyDescent="0.7">
      <c r="C3">
        <v>3</v>
      </c>
      <c r="E3">
        <v>21</v>
      </c>
      <c r="F3" t="e">
        <f t="shared" ref="F3:F10" si="1">MATCH(E3,$C$2:$C$10,0)</f>
        <v>#N/A</v>
      </c>
      <c r="G3" t="str">
        <f t="shared" si="0"/>
        <v>21 غير موجود في الجدول الأول</v>
      </c>
      <c r="H3" t="str">
        <f>IF(AND(COUNTIF($C$2:$C$10,E3)&gt;0,COUNTIF($E$2:E3,E3)=1),ABS(COUNTIF($C$2:$C$10,E3)-COUNTIF($E$2:$E$10,E3))*E3,"")</f>
        <v/>
      </c>
    </row>
    <row r="4" spans="3:9" x14ac:dyDescent="0.7">
      <c r="C4">
        <v>15</v>
      </c>
      <c r="E4">
        <v>18</v>
      </c>
      <c r="F4">
        <f t="shared" si="1"/>
        <v>4</v>
      </c>
      <c r="G4" t="str">
        <f t="shared" si="0"/>
        <v>عدد مرات تكرار18في الجدول الثاني2</v>
      </c>
      <c r="H4">
        <f>IF(AND(COUNTIF($C$2:$C$10,E4)&gt;0,COUNTIF($E$2:E4,E4)=1),ABS(COUNTIF($C$2:$C$10,E4)-COUNTIF($E$2:$E$10,E4))*E4,"")</f>
        <v>18</v>
      </c>
    </row>
    <row r="5" spans="3:9" x14ac:dyDescent="0.7">
      <c r="C5">
        <v>18</v>
      </c>
      <c r="E5">
        <v>19</v>
      </c>
      <c r="F5">
        <f t="shared" si="1"/>
        <v>5</v>
      </c>
      <c r="G5" t="str">
        <f t="shared" si="0"/>
        <v>عدد مرات تكرار19في الجدول الثاني3</v>
      </c>
      <c r="H5" t="str">
        <f>IF(AND(COUNTIF($C$2:$C$10,E5)&gt;0,COUNTIF($E$2:E5,E5)=1),ABS(COUNTIF($C$2:$C$10,E5)-COUNTIF($E$2:$E$10,E5))*E5,"")</f>
        <v/>
      </c>
    </row>
    <row r="6" spans="3:9" x14ac:dyDescent="0.7">
      <c r="C6">
        <v>19</v>
      </c>
      <c r="E6">
        <v>15</v>
      </c>
      <c r="F6">
        <f t="shared" si="1"/>
        <v>3</v>
      </c>
      <c r="G6" t="str">
        <f>IF(COUNTIF($C$2:$C$10,E6)&gt;0,  IF(ISNUMBER(MATCH(E6,$C$2:$C$10,0)),"عدد مرات تكرار"&amp;E6&amp;"في الجدول الثاني"&amp;IF(ISNUMBER(MATCH(E6,$C$2:$C$10,0)),COUNTIF($F$2:$F$10,MATCH(E6,$C$2:$C$10,0)),""),""),E6&amp;" غير موجود في الجدول الأول" )</f>
        <v>عدد مرات تكرار15في الجدول الثاني2</v>
      </c>
      <c r="H6">
        <f>IF(AND(COUNTIF($C$2:$C$10,E6)&gt;0,COUNTIF($E$2:E6,E6)=1),ABS(COUNTIF($C$2:$C$10,E6)-COUNTIF($E$2:$E$10,E6))*E6,"")</f>
        <v>15</v>
      </c>
    </row>
    <row r="7" spans="3:9" x14ac:dyDescent="0.7">
      <c r="C7">
        <v>11</v>
      </c>
      <c r="E7">
        <v>19</v>
      </c>
      <c r="F7">
        <f t="shared" si="1"/>
        <v>5</v>
      </c>
      <c r="G7" t="str">
        <f t="shared" si="0"/>
        <v>عدد مرات تكرار19في الجدول الثاني3</v>
      </c>
      <c r="H7" t="str">
        <f>IF(AND(COUNTIF($C$2:$C$10,E7)&gt;0,COUNTIF($E$2:E7,E7)=1),ABS(COUNTIF($C$2:$C$10,E7)-COUNTIF($E$2:$E$10,E7))*E7,"")</f>
        <v/>
      </c>
    </row>
    <row r="8" spans="3:9" x14ac:dyDescent="0.7">
      <c r="C8">
        <v>20</v>
      </c>
      <c r="E8">
        <v>18</v>
      </c>
      <c r="F8">
        <f t="shared" si="1"/>
        <v>4</v>
      </c>
      <c r="G8" t="str">
        <f t="shared" si="0"/>
        <v>عدد مرات تكرار18في الجدول الثاني2</v>
      </c>
      <c r="H8" t="str">
        <f>IF(AND(COUNTIF($C$2:$C$10,E8)&gt;0,COUNTIF($E$2:E8,E8)=1),ABS(COUNTIF($C$2:$C$10,E8)-COUNTIF($E$2:$E$10,E8))*E8,"")</f>
        <v/>
      </c>
    </row>
    <row r="9" spans="3:9" x14ac:dyDescent="0.7">
      <c r="C9">
        <v>3</v>
      </c>
      <c r="E9">
        <v>15</v>
      </c>
      <c r="F9">
        <f t="shared" si="1"/>
        <v>3</v>
      </c>
      <c r="G9" t="str">
        <f t="shared" si="0"/>
        <v>عدد مرات تكرار15في الجدول الثاني2</v>
      </c>
      <c r="H9" t="str">
        <f>IF(AND(COUNTIF($C$2:$C$10,E9)&gt;0,COUNTIF($E$2:E9,E9)=1),ABS(COUNTIF($C$2:$C$10,E9)-COUNTIF($E$2:$E$10,E9))*E9,"")</f>
        <v/>
      </c>
    </row>
    <row r="10" spans="3:9" x14ac:dyDescent="0.7">
      <c r="C10">
        <v>3</v>
      </c>
      <c r="E10">
        <v>10</v>
      </c>
      <c r="F10" t="e">
        <f t="shared" si="1"/>
        <v>#N/A</v>
      </c>
      <c r="G10" t="str">
        <f t="shared" si="0"/>
        <v>10 غير موجود في الجدول الأول</v>
      </c>
      <c r="H10" t="str">
        <f>IF(AND(COUNTIF($C$2:$C$10,E10)&gt;0,COUNTIF($E$2:E10,E10)=1),ABS(COUNTIF($C$2:$C$10,E10)-COUNTIF($E$2:$E$10,E10))*E10,"")</f>
        <v/>
      </c>
    </row>
    <row r="11" spans="3:9" x14ac:dyDescent="0.7">
      <c r="C11">
        <f>SUM(C2:C10)</f>
        <v>106</v>
      </c>
      <c r="E11">
        <f>SUM(E2:E10)</f>
        <v>154</v>
      </c>
      <c r="H11">
        <f>SUM(H2:H10)</f>
        <v>71</v>
      </c>
      <c r="I11" s="1" t="s">
        <v>2</v>
      </c>
    </row>
  </sheetData>
  <conditionalFormatting sqref="G2:G10">
    <cfRule type="expression" dxfId="0" priority="1">
      <formula>ISNUMBER(LEFT($G2,1)*1)</formula>
    </cfRule>
  </conditionalFormatting>
  <dataValidations count="1">
    <dataValidation type="custom" allowBlank="1" showInputMessage="1" showErrorMessage="1" sqref="G2:G11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2014-11-11T10:21:17Z</dcterms:created>
  <dcterms:modified xsi:type="dcterms:W3CDTF">2014-11-11T11:55:20Z</dcterms:modified>
</cp:coreProperties>
</file>